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arcadispw01\brian.wallace\d0145814\"/>
    </mc:Choice>
  </mc:AlternateContent>
  <xr:revisionPtr revIDLastSave="0" documentId="13_ncr:1_{FD8C4F9D-EB51-43E5-A2EF-8D4F646D7169}" xr6:coauthVersionLast="47" xr6:coauthVersionMax="47" xr10:uidLastSave="{00000000-0000-0000-0000-000000000000}"/>
  <bookViews>
    <workbookView xWindow="37170" yWindow="-14700" windowWidth="21600" windowHeight="13185" xr2:uid="{368E5874-3630-46BE-97DF-2AB1D986E8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G24" i="1"/>
  <c r="B24" i="1"/>
  <c r="C35" i="1" l="1"/>
  <c r="C34" i="1"/>
  <c r="J18" i="1" l="1"/>
  <c r="I18" i="1"/>
  <c r="M27" i="1"/>
  <c r="N27" i="1"/>
  <c r="N25" i="1"/>
  <c r="M25" i="1"/>
  <c r="N24" i="1"/>
  <c r="M24" i="1"/>
  <c r="N21" i="1"/>
  <c r="M21" i="1"/>
  <c r="L21" i="1"/>
  <c r="C22" i="1"/>
  <c r="C23" i="1"/>
  <c r="C24" i="1"/>
  <c r="L24" i="1" s="1"/>
  <c r="L27" i="1" s="1"/>
  <c r="C25" i="1"/>
  <c r="L25" i="1" s="1"/>
  <c r="C21" i="1"/>
  <c r="N17" i="1"/>
  <c r="M17" i="1"/>
  <c r="N15" i="1"/>
  <c r="M15" i="1"/>
  <c r="N12" i="1"/>
  <c r="M12" i="1"/>
  <c r="N8" i="1"/>
  <c r="M8" i="1"/>
  <c r="N6" i="1"/>
  <c r="M6" i="1"/>
  <c r="N4" i="1"/>
  <c r="N19" i="1" s="1"/>
  <c r="M4" i="1"/>
  <c r="M19" i="1" s="1"/>
  <c r="G12" i="1" l="1"/>
  <c r="H12" i="1"/>
  <c r="G13" i="1"/>
  <c r="H13" i="1"/>
  <c r="G14" i="1"/>
  <c r="H14" i="1"/>
  <c r="G15" i="1"/>
  <c r="H15" i="1"/>
  <c r="G16" i="1"/>
  <c r="H16" i="1"/>
  <c r="G17" i="1"/>
  <c r="H17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C5" i="1"/>
  <c r="B7" i="1"/>
  <c r="C7" i="1" s="1"/>
  <c r="B23" i="1"/>
  <c r="B25" i="1"/>
  <c r="I26" i="1"/>
  <c r="J26" i="1"/>
  <c r="C12" i="1"/>
  <c r="L12" i="1" s="1"/>
  <c r="C13" i="1"/>
  <c r="C14" i="1"/>
  <c r="C15" i="1"/>
  <c r="C16" i="1"/>
  <c r="L17" i="1" s="1"/>
  <c r="C17" i="1"/>
  <c r="C4" i="1"/>
  <c r="L4" i="1" s="1"/>
  <c r="L15" i="1" l="1"/>
  <c r="C8" i="1"/>
  <c r="L8" i="1" s="1"/>
  <c r="C6" i="1"/>
  <c r="L6" i="1" s="1"/>
  <c r="L19" i="1" s="1"/>
  <c r="C26" i="1"/>
  <c r="C37" i="1" s="1"/>
  <c r="I37" i="1"/>
  <c r="J37" i="1"/>
  <c r="C18" i="1" l="1"/>
  <c r="C30" i="1" s="1"/>
  <c r="C31" i="1" l="1"/>
  <c r="C28" i="1"/>
  <c r="C29" i="1"/>
  <c r="C40" i="1" l="1"/>
  <c r="C39" i="1"/>
  <c r="C42" i="1"/>
  <c r="C41" i="1"/>
</calcChain>
</file>

<file path=xl/sharedStrings.xml><?xml version="1.0" encoding="utf-8"?>
<sst xmlns="http://schemas.openxmlformats.org/spreadsheetml/2006/main" count="48" uniqueCount="36">
  <si>
    <t>Sta</t>
  </si>
  <si>
    <t>Seed Width</t>
  </si>
  <si>
    <t>Seed Area</t>
  </si>
  <si>
    <t>Mainline</t>
  </si>
  <si>
    <t>Spur</t>
  </si>
  <si>
    <t>South Spur Pavt Removal areas</t>
  </si>
  <si>
    <t>North Spur Pavt Removal areas</t>
  </si>
  <si>
    <t>Topsoil</t>
  </si>
  <si>
    <t>Cut Area</t>
  </si>
  <si>
    <t>Fill Area</t>
  </si>
  <si>
    <t>Cut Vol</t>
  </si>
  <si>
    <t>Fill Vol</t>
  </si>
  <si>
    <t>Lime</t>
  </si>
  <si>
    <t>Water</t>
  </si>
  <si>
    <t>Commercial Fertilizer</t>
  </si>
  <si>
    <t>Topsoil Project</t>
  </si>
  <si>
    <t>Commercial Fertilizer Project</t>
  </si>
  <si>
    <t>Lime Pavt Project</t>
  </si>
  <si>
    <t>Water Pavt Project</t>
  </si>
  <si>
    <t>Total Project</t>
  </si>
  <si>
    <t>sy</t>
  </si>
  <si>
    <t>cy</t>
  </si>
  <si>
    <t>ton</t>
  </si>
  <si>
    <t>acre</t>
  </si>
  <si>
    <t>Mgal</t>
  </si>
  <si>
    <t>XS</t>
  </si>
  <si>
    <t>CAD</t>
  </si>
  <si>
    <t>sht 4+00</t>
  </si>
  <si>
    <t>sht 3+25</t>
  </si>
  <si>
    <t>sht 4+50</t>
  </si>
  <si>
    <t>sht 5+32</t>
  </si>
  <si>
    <t>sht 5+75</t>
  </si>
  <si>
    <t>sht 6+50</t>
  </si>
  <si>
    <t>sht 9+25</t>
  </si>
  <si>
    <t>sht 9+50</t>
  </si>
  <si>
    <t>sht 10+25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</si>
</sst>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6B156-0502-4485-B2EC-40FDC7B535D3}">
  <dimension ref="A1:N42"/>
  <sheetViews>
    <sheetView tabSelected="1" topLeftCell="A16" workbookViewId="0">
      <selection activeCell="E24" sqref="E24"/>
    </sheetView>
  </sheetViews>
  <sheetFormatPr defaultRowHeight="15" x14ac:dyDescent="0.25"/>
  <cols>
    <col min="1" max="1" width="9.140625" style="1"/>
    <col min="2" max="2" width="10.7109375" bestFit="1" customWidth="1"/>
    <col min="3" max="3" width="9.5703125" bestFit="1" customWidth="1"/>
  </cols>
  <sheetData>
    <row r="1" spans="1:14" x14ac:dyDescent="0.25">
      <c r="A1" s="1" t="s">
        <v>0</v>
      </c>
      <c r="B1" t="s">
        <v>1</v>
      </c>
      <c r="C1" t="s">
        <v>2</v>
      </c>
      <c r="E1" t="s">
        <v>8</v>
      </c>
      <c r="F1" t="s">
        <v>9</v>
      </c>
      <c r="I1" t="s">
        <v>10</v>
      </c>
      <c r="J1" t="s">
        <v>11</v>
      </c>
    </row>
    <row r="2" spans="1:14" x14ac:dyDescent="0.25">
      <c r="A2" s="1">
        <v>325</v>
      </c>
      <c r="B2">
        <v>0</v>
      </c>
      <c r="C2">
        <v>0</v>
      </c>
      <c r="E2">
        <v>0</v>
      </c>
      <c r="F2">
        <v>0</v>
      </c>
    </row>
    <row r="3" spans="1:14" x14ac:dyDescent="0.25">
      <c r="A3" s="1">
        <v>347.74</v>
      </c>
      <c r="B3">
        <v>7</v>
      </c>
      <c r="C3">
        <v>0</v>
      </c>
      <c r="E3">
        <v>5</v>
      </c>
      <c r="F3">
        <v>0</v>
      </c>
      <c r="G3">
        <f>(($A3-$A2)*(($E3+$E2)/2))/27</f>
        <v>2.1055555555555565</v>
      </c>
      <c r="H3">
        <f>(($A3-$A2)*(($F3+$F2)/2))/27</f>
        <v>0</v>
      </c>
      <c r="I3">
        <v>2</v>
      </c>
      <c r="J3">
        <v>0</v>
      </c>
    </row>
    <row r="4" spans="1:14" x14ac:dyDescent="0.25">
      <c r="A4" s="1">
        <v>375</v>
      </c>
      <c r="B4">
        <v>11</v>
      </c>
      <c r="C4">
        <f>ROUNDUP(((A4-A3)*((B3+B4)/2))/9,0)</f>
        <v>28</v>
      </c>
      <c r="E4">
        <v>6</v>
      </c>
      <c r="F4">
        <v>2</v>
      </c>
      <c r="G4">
        <f>(($A4-$A3)*(($E4+$E3)/2))/27</f>
        <v>5.5529629629629609</v>
      </c>
      <c r="H4">
        <f>(($A4-$A3)*(($F4+$F3)/2))/27</f>
        <v>1.0096296296296292</v>
      </c>
      <c r="I4">
        <v>5</v>
      </c>
      <c r="J4">
        <v>1</v>
      </c>
      <c r="K4" t="s">
        <v>28</v>
      </c>
      <c r="L4">
        <f>SUM(C2:C4)</f>
        <v>28</v>
      </c>
      <c r="M4">
        <f>SUM(I2:I4)</f>
        <v>7</v>
      </c>
      <c r="N4">
        <f>SUM(J2:J4)</f>
        <v>1</v>
      </c>
    </row>
    <row r="5" spans="1:14" x14ac:dyDescent="0.25">
      <c r="A5" s="1">
        <v>400</v>
      </c>
      <c r="B5">
        <v>13</v>
      </c>
      <c r="C5">
        <f>ROUNDUP(((A5-A4)*((B4+B5)/2))/9,0)</f>
        <v>34</v>
      </c>
      <c r="E5">
        <v>1</v>
      </c>
      <c r="F5">
        <v>20</v>
      </c>
      <c r="G5">
        <f>(($A5-$A4)*(($E5+$E4)/2))/27</f>
        <v>3.2407407407407409</v>
      </c>
      <c r="H5">
        <f t="shared" ref="H5:H9" si="0">(($A5-$A4)*(($F5+$F4)/2))/27</f>
        <v>10.185185185185185</v>
      </c>
      <c r="I5">
        <v>3</v>
      </c>
      <c r="J5">
        <v>10</v>
      </c>
    </row>
    <row r="6" spans="1:14" x14ac:dyDescent="0.25">
      <c r="A6" s="1">
        <v>425</v>
      </c>
      <c r="B6">
        <v>54</v>
      </c>
      <c r="C6">
        <f>ROUNDUP(((A6-A5)*((B5+B6)/2))/9,0)</f>
        <v>94</v>
      </c>
      <c r="E6">
        <v>0</v>
      </c>
      <c r="F6">
        <v>88</v>
      </c>
      <c r="G6">
        <f t="shared" ref="G6:G9" si="1">(($A6-$A5)*(($E6+$E5)/2))/27</f>
        <v>0.46296296296296297</v>
      </c>
      <c r="H6">
        <f t="shared" si="0"/>
        <v>50</v>
      </c>
      <c r="I6">
        <v>0</v>
      </c>
      <c r="J6">
        <v>50</v>
      </c>
      <c r="K6" t="s">
        <v>27</v>
      </c>
      <c r="L6">
        <f>SUM(C5:C6)</f>
        <v>128</v>
      </c>
      <c r="M6">
        <f>SUM(I5:I6)</f>
        <v>3</v>
      </c>
      <c r="N6">
        <f>SUM(J5:J6)</f>
        <v>60</v>
      </c>
    </row>
    <row r="7" spans="1:14" x14ac:dyDescent="0.25">
      <c r="A7" s="1">
        <v>450</v>
      </c>
      <c r="B7">
        <f>19+16</f>
        <v>35</v>
      </c>
      <c r="C7">
        <f>ROUNDUP(((A7-A6)*((B6+B7)/2))/9,0)</f>
        <v>124</v>
      </c>
      <c r="E7">
        <v>0</v>
      </c>
      <c r="F7">
        <v>57</v>
      </c>
      <c r="G7">
        <f t="shared" si="1"/>
        <v>0</v>
      </c>
      <c r="H7">
        <f t="shared" si="0"/>
        <v>67.129629629629633</v>
      </c>
      <c r="I7">
        <v>0</v>
      </c>
      <c r="J7">
        <v>67</v>
      </c>
    </row>
    <row r="8" spans="1:14" x14ac:dyDescent="0.25">
      <c r="A8" s="1">
        <v>467.75</v>
      </c>
      <c r="B8">
        <v>32</v>
      </c>
      <c r="C8">
        <f>ROUNDUP(((A8-A7)*((B7+B8)/2))/9,0)</f>
        <v>67</v>
      </c>
      <c r="E8">
        <v>3</v>
      </c>
      <c r="F8">
        <v>53</v>
      </c>
      <c r="G8">
        <f t="shared" si="1"/>
        <v>0.98611111111111116</v>
      </c>
      <c r="H8">
        <f t="shared" si="0"/>
        <v>36.157407407407405</v>
      </c>
      <c r="I8">
        <v>1</v>
      </c>
      <c r="J8">
        <v>36</v>
      </c>
      <c r="K8" t="s">
        <v>29</v>
      </c>
      <c r="L8">
        <f>SUM(C7:C8)</f>
        <v>191</v>
      </c>
      <c r="M8">
        <f>SUM(I7:I8)</f>
        <v>1</v>
      </c>
      <c r="N8">
        <f>SUM(J7:J8)</f>
        <v>103</v>
      </c>
    </row>
    <row r="9" spans="1:14" x14ac:dyDescent="0.25">
      <c r="G9">
        <f t="shared" si="1"/>
        <v>-25.986111111111111</v>
      </c>
      <c r="H9">
        <f t="shared" si="0"/>
        <v>-459.08796296296299</v>
      </c>
    </row>
    <row r="11" spans="1:14" x14ac:dyDescent="0.25">
      <c r="A11" s="1">
        <v>532.25</v>
      </c>
      <c r="B11">
        <v>41</v>
      </c>
      <c r="C11">
        <v>0</v>
      </c>
      <c r="E11">
        <v>3</v>
      </c>
      <c r="F11">
        <v>118</v>
      </c>
    </row>
    <row r="12" spans="1:14" x14ac:dyDescent="0.25">
      <c r="A12" s="1">
        <v>550</v>
      </c>
      <c r="B12">
        <v>37</v>
      </c>
      <c r="C12">
        <f t="shared" ref="C12:C17" si="2">ROUNDUP(((A12-A11)*((B11+B12)/2))/9,0)</f>
        <v>77</v>
      </c>
      <c r="E12">
        <v>0</v>
      </c>
      <c r="F12">
        <v>75</v>
      </c>
      <c r="G12">
        <f t="shared" ref="G12:G17" si="3">(($A12-$A11)*(($E12+$E11)/2))/27</f>
        <v>0.98611111111111116</v>
      </c>
      <c r="H12">
        <f t="shared" ref="H12:H17" si="4">(($A12-$A11)*(($F12+$F11)/2))/27</f>
        <v>63.439814814814817</v>
      </c>
      <c r="I12">
        <v>1</v>
      </c>
      <c r="J12">
        <v>64</v>
      </c>
      <c r="K12" t="s">
        <v>30</v>
      </c>
      <c r="L12">
        <f>SUM(C11:C12)</f>
        <v>77</v>
      </c>
      <c r="M12">
        <f>SUM(I11:I12)</f>
        <v>1</v>
      </c>
      <c r="N12">
        <f>SUM(J11:J12)</f>
        <v>64</v>
      </c>
    </row>
    <row r="13" spans="1:14" x14ac:dyDescent="0.25">
      <c r="A13" s="1">
        <v>575</v>
      </c>
      <c r="B13">
        <v>52</v>
      </c>
      <c r="C13">
        <f t="shared" si="2"/>
        <v>124</v>
      </c>
      <c r="E13">
        <v>0</v>
      </c>
      <c r="F13">
        <v>66</v>
      </c>
      <c r="G13">
        <f t="shared" si="3"/>
        <v>0</v>
      </c>
      <c r="H13">
        <f t="shared" si="4"/>
        <v>65.277777777777771</v>
      </c>
      <c r="I13">
        <v>0</v>
      </c>
      <c r="J13">
        <v>65</v>
      </c>
    </row>
    <row r="14" spans="1:14" x14ac:dyDescent="0.25">
      <c r="A14" s="1">
        <v>600</v>
      </c>
      <c r="B14">
        <v>17</v>
      </c>
      <c r="C14">
        <f t="shared" si="2"/>
        <v>96</v>
      </c>
      <c r="E14">
        <v>0</v>
      </c>
      <c r="F14">
        <v>19</v>
      </c>
      <c r="G14">
        <f t="shared" si="3"/>
        <v>0</v>
      </c>
      <c r="H14">
        <f t="shared" si="4"/>
        <v>39.351851851851855</v>
      </c>
      <c r="I14">
        <v>0</v>
      </c>
      <c r="J14">
        <v>39</v>
      </c>
    </row>
    <row r="15" spans="1:14" x14ac:dyDescent="0.25">
      <c r="A15" s="1">
        <v>625</v>
      </c>
      <c r="B15">
        <v>6</v>
      </c>
      <c r="C15">
        <f t="shared" si="2"/>
        <v>32</v>
      </c>
      <c r="E15">
        <v>5</v>
      </c>
      <c r="F15">
        <v>1</v>
      </c>
      <c r="G15">
        <f t="shared" si="3"/>
        <v>2.3148148148148149</v>
      </c>
      <c r="H15">
        <f t="shared" si="4"/>
        <v>9.2592592592592595</v>
      </c>
      <c r="I15">
        <v>2</v>
      </c>
      <c r="J15">
        <v>9</v>
      </c>
      <c r="K15" t="s">
        <v>31</v>
      </c>
      <c r="L15">
        <f>SUM(C13:C15)</f>
        <v>252</v>
      </c>
      <c r="M15">
        <f>SUM(I13:I15)</f>
        <v>2</v>
      </c>
      <c r="N15">
        <f>SUM(J13:J15)</f>
        <v>113</v>
      </c>
    </row>
    <row r="16" spans="1:14" x14ac:dyDescent="0.25">
      <c r="A16" s="1">
        <v>650</v>
      </c>
      <c r="B16">
        <v>0</v>
      </c>
      <c r="C16">
        <f t="shared" si="2"/>
        <v>9</v>
      </c>
      <c r="E16">
        <v>12</v>
      </c>
      <c r="F16">
        <v>0</v>
      </c>
      <c r="G16">
        <f t="shared" si="3"/>
        <v>7.8703703703703702</v>
      </c>
      <c r="H16">
        <f t="shared" si="4"/>
        <v>0.46296296296296297</v>
      </c>
      <c r="I16">
        <v>8</v>
      </c>
      <c r="J16">
        <v>0</v>
      </c>
    </row>
    <row r="17" spans="1:14" x14ac:dyDescent="0.25">
      <c r="A17" s="1">
        <v>675</v>
      </c>
      <c r="B17">
        <v>0</v>
      </c>
      <c r="C17">
        <f t="shared" si="2"/>
        <v>0</v>
      </c>
      <c r="E17">
        <v>0</v>
      </c>
      <c r="F17">
        <v>0</v>
      </c>
      <c r="G17">
        <f t="shared" si="3"/>
        <v>5.5555555555555554</v>
      </c>
      <c r="H17">
        <f t="shared" si="4"/>
        <v>0</v>
      </c>
      <c r="I17">
        <v>6</v>
      </c>
      <c r="J17">
        <v>0</v>
      </c>
      <c r="K17" t="s">
        <v>32</v>
      </c>
      <c r="L17">
        <f>SUM(C16:C17)</f>
        <v>9</v>
      </c>
      <c r="M17">
        <f>SUM(I16:I17)</f>
        <v>14</v>
      </c>
      <c r="N17">
        <f>SUM(J16:J17)</f>
        <v>0</v>
      </c>
    </row>
    <row r="18" spans="1:14" x14ac:dyDescent="0.25">
      <c r="C18" s="2">
        <f>SUM(C4:C17)</f>
        <v>685</v>
      </c>
      <c r="D18" t="s">
        <v>20</v>
      </c>
      <c r="I18" s="2">
        <f>SUM(I3:I17)</f>
        <v>28</v>
      </c>
      <c r="J18" s="2">
        <f>SUM(J3:J17)</f>
        <v>341</v>
      </c>
      <c r="L18" t="s">
        <v>3</v>
      </c>
    </row>
    <row r="19" spans="1:14" x14ac:dyDescent="0.25">
      <c r="L19" s="3">
        <f>SUM(L4:L17)</f>
        <v>685</v>
      </c>
      <c r="M19" s="3">
        <f t="shared" ref="M19:N19" si="5">SUM(M4:M17)</f>
        <v>28</v>
      </c>
      <c r="N19" s="3">
        <f t="shared" si="5"/>
        <v>341</v>
      </c>
    </row>
    <row r="20" spans="1:14" x14ac:dyDescent="0.25">
      <c r="A20" s="1">
        <v>925</v>
      </c>
      <c r="B20">
        <v>0</v>
      </c>
      <c r="C20">
        <v>0</v>
      </c>
    </row>
    <row r="21" spans="1:14" x14ac:dyDescent="0.25">
      <c r="A21" s="1">
        <v>939.11</v>
      </c>
      <c r="B21">
        <v>0</v>
      </c>
      <c r="C21">
        <f>ROUNDUP(((A21-A20)*((B20+B21)/2))/9,0)</f>
        <v>0</v>
      </c>
      <c r="I21">
        <v>0</v>
      </c>
      <c r="J21">
        <v>0</v>
      </c>
      <c r="K21" t="s">
        <v>33</v>
      </c>
      <c r="L21">
        <f>SUM(C20:C21)</f>
        <v>0</v>
      </c>
      <c r="M21">
        <f>SUM(I20:I21)</f>
        <v>0</v>
      </c>
      <c r="N21">
        <f>SUM(J20:J21)</f>
        <v>0</v>
      </c>
    </row>
    <row r="22" spans="1:14" x14ac:dyDescent="0.25">
      <c r="A22" s="1">
        <v>950</v>
      </c>
      <c r="B22">
        <v>13</v>
      </c>
      <c r="C22">
        <f t="shared" ref="C22:C25" si="6">ROUNDUP(((A22-A21)*((B21+B22)/2))/9,0)</f>
        <v>8</v>
      </c>
      <c r="I22">
        <v>3</v>
      </c>
      <c r="J22">
        <v>0</v>
      </c>
    </row>
    <row r="23" spans="1:14" x14ac:dyDescent="0.25">
      <c r="A23" s="1">
        <v>975</v>
      </c>
      <c r="B23">
        <f>ROUNDUP((9.3+5.5),0)</f>
        <v>15</v>
      </c>
      <c r="C23">
        <f t="shared" si="6"/>
        <v>39</v>
      </c>
      <c r="E23">
        <v>0</v>
      </c>
      <c r="F23">
        <v>20</v>
      </c>
      <c r="I23">
        <v>7</v>
      </c>
      <c r="J23">
        <v>9</v>
      </c>
    </row>
    <row r="24" spans="1:14" x14ac:dyDescent="0.25">
      <c r="A24" s="1">
        <v>1000</v>
      </c>
      <c r="B24">
        <f>ROUNDUP((6.4+5.2),0)</f>
        <v>12</v>
      </c>
      <c r="C24">
        <f t="shared" si="6"/>
        <v>38</v>
      </c>
      <c r="E24">
        <v>0.2</v>
      </c>
      <c r="F24">
        <v>6</v>
      </c>
      <c r="G24">
        <f t="shared" ref="G24" si="7">(($A24-$A23)*(($E24+$E23)/2))/27</f>
        <v>9.2592592592592587E-2</v>
      </c>
      <c r="H24">
        <f t="shared" ref="H24" si="8">(($A24-$A23)*(($F24+$F23)/2))/27</f>
        <v>12.037037037037036</v>
      </c>
      <c r="I24">
        <v>0</v>
      </c>
      <c r="J24">
        <v>12</v>
      </c>
      <c r="K24" t="s">
        <v>34</v>
      </c>
      <c r="L24">
        <f>SUM(C22:C24)</f>
        <v>85</v>
      </c>
      <c r="M24">
        <f>SUM(I22:I24)</f>
        <v>10</v>
      </c>
      <c r="N24">
        <f>SUM(J22:J24)</f>
        <v>21</v>
      </c>
    </row>
    <row r="25" spans="1:14" x14ac:dyDescent="0.25">
      <c r="A25" s="1">
        <v>1025</v>
      </c>
      <c r="B25">
        <f>4.4+5.6</f>
        <v>10</v>
      </c>
      <c r="C25">
        <f t="shared" si="6"/>
        <v>31</v>
      </c>
      <c r="I25">
        <v>0</v>
      </c>
      <c r="J25">
        <v>6</v>
      </c>
      <c r="K25" t="s">
        <v>35</v>
      </c>
      <c r="L25">
        <f>SUM(C25)</f>
        <v>31</v>
      </c>
      <c r="M25">
        <f>SUM(I25)</f>
        <v>0</v>
      </c>
      <c r="N25">
        <f>SUM(J25)</f>
        <v>6</v>
      </c>
    </row>
    <row r="26" spans="1:14" x14ac:dyDescent="0.25">
      <c r="C26" s="2">
        <f>SUM(C21:C25)</f>
        <v>116</v>
      </c>
      <c r="D26" t="s">
        <v>20</v>
      </c>
      <c r="I26" s="2">
        <f t="shared" ref="I26:J26" si="9">SUM(I21:I25)</f>
        <v>10</v>
      </c>
      <c r="J26" s="2">
        <f t="shared" si="9"/>
        <v>27</v>
      </c>
      <c r="L26" t="s">
        <v>4</v>
      </c>
    </row>
    <row r="27" spans="1:14" x14ac:dyDescent="0.25">
      <c r="L27" s="3">
        <f>SUM(L21:L25)</f>
        <v>116</v>
      </c>
      <c r="M27" s="3">
        <f t="shared" ref="M27:N27" si="10">SUM(M21:M25)</f>
        <v>10</v>
      </c>
      <c r="N27" s="3">
        <f t="shared" si="10"/>
        <v>27</v>
      </c>
    </row>
    <row r="28" spans="1:14" x14ac:dyDescent="0.25">
      <c r="C28">
        <f>((C18+C26)/1000)*111</f>
        <v>88.911000000000001</v>
      </c>
      <c r="D28" t="s">
        <v>21</v>
      </c>
      <c r="K28" t="s">
        <v>25</v>
      </c>
      <c r="L28" t="s">
        <v>7</v>
      </c>
    </row>
    <row r="29" spans="1:14" x14ac:dyDescent="0.25">
      <c r="C29">
        <f>(C18+C26)/7410</f>
        <v>0.10809716599190283</v>
      </c>
      <c r="D29" t="s">
        <v>22</v>
      </c>
      <c r="K29" t="s">
        <v>25</v>
      </c>
      <c r="L29" t="s">
        <v>14</v>
      </c>
    </row>
    <row r="30" spans="1:14" x14ac:dyDescent="0.25">
      <c r="C30">
        <f>((C18+C26)*9)/43560</f>
        <v>0.16549586776859504</v>
      </c>
      <c r="D30" t="s">
        <v>23</v>
      </c>
      <c r="K30" t="s">
        <v>25</v>
      </c>
      <c r="L30" t="s">
        <v>12</v>
      </c>
    </row>
    <row r="31" spans="1:14" x14ac:dyDescent="0.25">
      <c r="C31">
        <f>(C18+C26)*0.0027</f>
        <v>2.1627000000000001</v>
      </c>
      <c r="D31" t="s">
        <v>24</v>
      </c>
      <c r="K31" t="s">
        <v>25</v>
      </c>
      <c r="L31" t="s">
        <v>13</v>
      </c>
    </row>
    <row r="34" spans="3:12" x14ac:dyDescent="0.25">
      <c r="C34">
        <f>(1648)/9</f>
        <v>183.11111111111111</v>
      </c>
      <c r="D34" t="s">
        <v>20</v>
      </c>
      <c r="K34" t="s">
        <v>26</v>
      </c>
      <c r="L34" t="s">
        <v>5</v>
      </c>
    </row>
    <row r="35" spans="3:12" x14ac:dyDescent="0.25">
      <c r="C35">
        <f>2044/9</f>
        <v>227.11111111111111</v>
      </c>
      <c r="D35" t="s">
        <v>20</v>
      </c>
      <c r="K35" t="s">
        <v>26</v>
      </c>
      <c r="L35" t="s">
        <v>6</v>
      </c>
    </row>
    <row r="37" spans="3:12" x14ac:dyDescent="0.25">
      <c r="C37" s="3">
        <f>ROUNDUP(C18+C26+C34+C35,0)</f>
        <v>1212</v>
      </c>
      <c r="D37" t="s">
        <v>20</v>
      </c>
      <c r="I37">
        <f>I18+I26+I34+I35</f>
        <v>38</v>
      </c>
      <c r="J37">
        <f>J18+J26+J34+J35</f>
        <v>368</v>
      </c>
      <c r="L37" t="s">
        <v>19</v>
      </c>
    </row>
    <row r="39" spans="3:12" x14ac:dyDescent="0.25">
      <c r="C39" s="3">
        <f>(ROUNDUP((C37/1000)*111,0))</f>
        <v>135</v>
      </c>
      <c r="D39" t="s">
        <v>21</v>
      </c>
      <c r="L39" t="s">
        <v>15</v>
      </c>
    </row>
    <row r="40" spans="3:12" x14ac:dyDescent="0.25">
      <c r="C40" s="3">
        <f>ROUNDUP((C37)/7410,2)</f>
        <v>0.17</v>
      </c>
      <c r="D40" t="s">
        <v>22</v>
      </c>
      <c r="L40" t="s">
        <v>16</v>
      </c>
    </row>
    <row r="41" spans="3:12" x14ac:dyDescent="0.25">
      <c r="C41" s="3">
        <f>ROUNDUP(((C37)*9)/43560,1)</f>
        <v>0.30000000000000004</v>
      </c>
      <c r="D41" t="s">
        <v>23</v>
      </c>
      <c r="L41" t="s">
        <v>17</v>
      </c>
    </row>
    <row r="42" spans="3:12" x14ac:dyDescent="0.25">
      <c r="C42" s="3">
        <f>ROUNDUP(((C37)*0.0027)*2,0)</f>
        <v>7</v>
      </c>
      <c r="D42" t="s">
        <v>24</v>
      </c>
      <c r="L42" t="s">
        <v>18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Wallace, Brain</dc:creator>
  <cp:lastModifiedBy>Wallace, Brian</cp:lastModifiedBy>
  <dcterms:created xsi:type="dcterms:W3CDTF">2024-09-27T15:35:42Z</dcterms:created>
  <dcterms:modified xsi:type="dcterms:W3CDTF">2025-01-07T18:18:33Z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